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v003\AyAtEcon\Aeint\PRESUPUESTOS\2022\FICHAS PROGRAMAS\"/>
    </mc:Choice>
  </mc:AlternateContent>
  <bookViews>
    <workbookView xWindow="0" yWindow="0" windowWidth="28800" windowHeight="12435"/>
  </bookViews>
  <sheets>
    <sheet name="FICHA PRESUPUESTARIA" sheetId="1" r:id="rId1"/>
    <sheet name="FICHA FUNCIONAL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2" l="1"/>
  <c r="D6" i="2"/>
  <c r="I34" i="1" l="1"/>
  <c r="F34" i="1"/>
  <c r="I8" i="1" s="1"/>
</calcChain>
</file>

<file path=xl/sharedStrings.xml><?xml version="1.0" encoding="utf-8"?>
<sst xmlns="http://schemas.openxmlformats.org/spreadsheetml/2006/main" count="82" uniqueCount="61">
  <si>
    <t>FICHA PRESUPUESTARIA DE PROGRAMA</t>
  </si>
  <si>
    <t>CODIGO:</t>
  </si>
  <si>
    <t>NOMBRE:</t>
  </si>
  <si>
    <t>FESTEJOS</t>
  </si>
  <si>
    <t>RESPONSABLE:</t>
  </si>
  <si>
    <t>J. POLITICA CULTURAL Y EUSKERA</t>
  </si>
  <si>
    <t>IMPORTE:</t>
  </si>
  <si>
    <t>AREA:</t>
  </si>
  <si>
    <t>POLITICA CULTURAL Y EUSKERA</t>
  </si>
  <si>
    <t>SUBAREA:</t>
  </si>
  <si>
    <t>FIESTAS, JUVENTUD Y DEPORTES</t>
  </si>
  <si>
    <t>FINALIDAD E INFORMACION PRESUPUESTARIA</t>
  </si>
  <si>
    <t>FINALIDADES DEL PROGRAMA</t>
  </si>
  <si>
    <t>RESUMEN DE MEDIOS Y RECURSOS A UTILIZAR</t>
  </si>
  <si>
    <t>1.Impulsar la participacion en los eventos festivos del municipio potenciando su organización a través de asociaciones municipales.</t>
  </si>
  <si>
    <t>Personal de la sección.</t>
  </si>
  <si>
    <t>Asociaciones del pueblo para organización de eventos festivos</t>
  </si>
  <si>
    <t>CODIGO GASTO</t>
  </si>
  <si>
    <t>DESCRIPCION DEL GASTO PRESUPUESTADO</t>
  </si>
  <si>
    <t>IMPORTE GASTO</t>
  </si>
  <si>
    <t>CODIGO INGRESO AFECTO</t>
  </si>
  <si>
    <t>IMPORTE INGRESO</t>
  </si>
  <si>
    <t>Arrendamiento de maquinaria, instalaciones y utillaje.</t>
  </si>
  <si>
    <t>Contratos Socio-Cultulares</t>
  </si>
  <si>
    <t>Otros gastos diversos</t>
  </si>
  <si>
    <t>Gastos de Distribuidoras y Sdad de Autores</t>
  </si>
  <si>
    <t>T. Cor finalista a OO.AA</t>
  </si>
  <si>
    <t>T. Cor a Familias</t>
  </si>
  <si>
    <t>T. Cor a Asociación Vecinos Pozokoetxe</t>
  </si>
  <si>
    <t>T. Cor a Herriko Taldeak</t>
  </si>
  <si>
    <t>T. Cor a AM Benta Gaueko Txantxangorri</t>
  </si>
  <si>
    <t>T. Cor a Mikelats San Migeleko Elkartea</t>
  </si>
  <si>
    <t>T. Cor a Kareaga Sorgina Kultur Elkartea</t>
  </si>
  <si>
    <t>T. Cor a Asociación El Maño de Basozelai</t>
  </si>
  <si>
    <t>T. C a Asociación de vecinos Bidebieta</t>
  </si>
  <si>
    <t>FICHA FUNCIONAL DE PROGRAMA</t>
  </si>
  <si>
    <t xml:space="preserve">FESTEJOS </t>
  </si>
  <si>
    <t>RESUMEN DE OBJETIVOS E INDICADORES</t>
  </si>
  <si>
    <t>DIMENSION ESTRATEGICA</t>
  </si>
  <si>
    <t>OBJETIVOS DEL PROGRAMA</t>
  </si>
  <si>
    <t>INDICADOR</t>
  </si>
  <si>
    <t>CUANTIFICACION OBJETIVO</t>
  </si>
  <si>
    <t>OBSERVACIONES</t>
  </si>
  <si>
    <t>1. Potenciar la participación ciudadana en los eventos festivos</t>
  </si>
  <si>
    <t>nº de participantes</t>
  </si>
  <si>
    <t>año n&gt;=año n-1</t>
  </si>
  <si>
    <t>2. Número de actos festivos y ó diversidad de actos festivos.</t>
  </si>
  <si>
    <t>3.- Fomentar valores en la celebración de actos festivos</t>
  </si>
  <si>
    <t>Integración discapacitados/Inmigrantes
Perspectiva de género</t>
  </si>
  <si>
    <t>SI/NO</t>
  </si>
  <si>
    <t>3.- Potenciar la particpación de Asociaciones y Entidades en la organización de evntos festivos</t>
  </si>
  <si>
    <t>nº de Asociacioens o entidades colaboradoras</t>
  </si>
  <si>
    <t>DIMENSION CIUDADANA</t>
  </si>
  <si>
    <t>1. Satisfacción de los ciudadanos</t>
  </si>
  <si>
    <t xml:space="preserve">% de satisfacción </t>
  </si>
  <si>
    <t>DIMENSION ECONOMICA</t>
  </si>
  <si>
    <t>1. Cumplimiento del presupuesto anual asignado al programa</t>
  </si>
  <si>
    <t>% Gasto anual /Presupuesto inicial</t>
  </si>
  <si>
    <t>2. Razonabilidad del gasto por habitante.</t>
  </si>
  <si>
    <t>Gasto total / Total habitantes</t>
  </si>
  <si>
    <t>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</si>
</sst>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horizontal="right" vertical="justify"/>
    </xf>
    <xf numFmtId="4" fontId="4" fillId="0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justify"/>
    </xf>
    <xf numFmtId="0" fontId="4" fillId="0" borderId="0" xfId="0" applyFont="1" applyFill="1" applyAlignment="1">
      <alignment horizontal="center"/>
    </xf>
    <xf numFmtId="0" fontId="4" fillId="5" borderId="4" xfId="0" applyFont="1" applyFill="1" applyBorder="1" applyAlignment="1">
      <alignment horizontal="center" vertical="justify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Fill="1" applyBorder="1" applyAlignment="1"/>
    <xf numFmtId="4" fontId="4" fillId="0" borderId="11" xfId="0" applyNumberFormat="1" applyFont="1" applyFill="1" applyBorder="1" applyAlignment="1"/>
    <xf numFmtId="4" fontId="4" fillId="0" borderId="11" xfId="0" applyNumberFormat="1" applyFont="1" applyFill="1" applyBorder="1" applyAlignment="1">
      <alignment horizontal="right"/>
    </xf>
    <xf numFmtId="0" fontId="0" fillId="0" borderId="6" xfId="0" applyFill="1" applyBorder="1" applyAlignment="1"/>
    <xf numFmtId="4" fontId="0" fillId="0" borderId="6" xfId="0" applyNumberFormat="1" applyFill="1" applyBorder="1" applyAlignment="1"/>
    <xf numFmtId="4" fontId="4" fillId="0" borderId="12" xfId="0" applyNumberFormat="1" applyFont="1" applyFill="1" applyBorder="1" applyAlignment="1"/>
    <xf numFmtId="4" fontId="4" fillId="0" borderId="12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vertical="center"/>
    </xf>
    <xf numFmtId="0" fontId="0" fillId="0" borderId="0" xfId="0" applyFill="1"/>
    <xf numFmtId="4" fontId="4" fillId="0" borderId="1" xfId="0" applyNumberFormat="1" applyFont="1" applyFill="1" applyBorder="1" applyAlignment="1">
      <alignment horizontal="right"/>
    </xf>
    <xf numFmtId="0" fontId="0" fillId="0" borderId="0" xfId="0" applyFill="1" applyAlignment="1">
      <alignment horizontal="center" vertical="justify"/>
    </xf>
    <xf numFmtId="0" fontId="4" fillId="2" borderId="4" xfId="0" applyFont="1" applyFill="1" applyBorder="1" applyAlignment="1">
      <alignment horizontal="center" vertical="justify"/>
    </xf>
    <xf numFmtId="4" fontId="3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164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4" fontId="3" fillId="0" borderId="4" xfId="0" applyNumberFormat="1" applyFont="1" applyFill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0" fillId="0" borderId="3" xfId="0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justify"/>
    </xf>
    <xf numFmtId="0" fontId="4" fillId="3" borderId="2" xfId="0" applyFont="1" applyFill="1" applyBorder="1" applyAlignment="1">
      <alignment horizontal="center" vertical="justify"/>
    </xf>
    <xf numFmtId="0" fontId="0" fillId="3" borderId="2" xfId="0" applyFill="1" applyBorder="1" applyAlignment="1">
      <alignment horizontal="center" vertical="justify"/>
    </xf>
    <xf numFmtId="0" fontId="0" fillId="0" borderId="3" xfId="0" applyBorder="1" applyAlignment="1">
      <alignment horizontal="center" vertical="justify"/>
    </xf>
    <xf numFmtId="0" fontId="4" fillId="3" borderId="4" xfId="0" applyFont="1" applyFill="1" applyBorder="1" applyAlignment="1">
      <alignment horizontal="center" vertical="justify"/>
    </xf>
    <xf numFmtId="0" fontId="0" fillId="3" borderId="4" xfId="0" applyFill="1" applyBorder="1" applyAlignment="1">
      <alignment horizontal="center" vertical="justify"/>
    </xf>
    <xf numFmtId="0" fontId="3" fillId="0" borderId="5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3" fillId="0" borderId="3" xfId="0" applyFont="1" applyBorder="1" applyAlignment="1">
      <alignment horizontal="justify" vertical="center"/>
    </xf>
    <xf numFmtId="0" fontId="4" fillId="5" borderId="1" xfId="0" applyFont="1" applyFill="1" applyBorder="1" applyAlignment="1">
      <alignment horizontal="center" vertical="justify"/>
    </xf>
    <xf numFmtId="0" fontId="0" fillId="5" borderId="2" xfId="0" applyFill="1" applyBorder="1" applyAlignment="1">
      <alignment horizontal="center" vertical="justify"/>
    </xf>
    <xf numFmtId="0" fontId="0" fillId="5" borderId="3" xfId="0" applyFill="1" applyBorder="1" applyAlignment="1">
      <alignment horizontal="center" vertical="justify"/>
    </xf>
    <xf numFmtId="0" fontId="4" fillId="5" borderId="4" xfId="0" applyFont="1" applyFill="1" applyBorder="1" applyAlignment="1">
      <alignment horizontal="center" vertical="justify"/>
    </xf>
    <xf numFmtId="0" fontId="4" fillId="0" borderId="1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0" fillId="0" borderId="6" xfId="0" applyFill="1" applyBorder="1" applyAlignment="1"/>
    <xf numFmtId="0" fontId="0" fillId="0" borderId="7" xfId="0" applyFill="1" applyBorder="1" applyAlignment="1"/>
    <xf numFmtId="0" fontId="4" fillId="3" borderId="0" xfId="0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4" fillId="3" borderId="0" xfId="0" applyFont="1" applyFill="1" applyBorder="1" applyAlignment="1">
      <alignment horizontal="right" vertical="justify"/>
    </xf>
    <xf numFmtId="0" fontId="5" fillId="5" borderId="11" xfId="0" applyFont="1" applyFill="1" applyBorder="1" applyAlignment="1">
      <alignment horizontal="center" vertical="center" textRotation="90"/>
    </xf>
    <xf numFmtId="0" fontId="5" fillId="5" borderId="13" xfId="0" applyFont="1" applyFill="1" applyBorder="1" applyAlignment="1">
      <alignment horizontal="center" vertical="center" textRotation="90"/>
    </xf>
    <xf numFmtId="0" fontId="5" fillId="5" borderId="14" xfId="0" applyFont="1" applyFill="1" applyBorder="1" applyAlignment="1">
      <alignment horizontal="center" vertical="center" textRotation="90"/>
    </xf>
    <xf numFmtId="0" fontId="4" fillId="2" borderId="4" xfId="0" applyFont="1" applyFill="1" applyBorder="1" applyAlignment="1">
      <alignment horizontal="center" vertical="justify"/>
    </xf>
    <xf numFmtId="0" fontId="0" fillId="2" borderId="4" xfId="0" applyFill="1" applyBorder="1" applyAlignment="1">
      <alignment horizontal="center" vertical="justify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justify"/>
    </xf>
    <xf numFmtId="0" fontId="3" fillId="0" borderId="2" xfId="0" applyFont="1" applyBorder="1" applyAlignment="1">
      <alignment vertical="justify"/>
    </xf>
    <xf numFmtId="0" fontId="3" fillId="0" borderId="3" xfId="0" applyFont="1" applyBorder="1" applyAlignment="1">
      <alignment vertical="justify"/>
    </xf>
    <xf numFmtId="0" fontId="3" fillId="0" borderId="4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horizontal="justify" vertical="center"/>
    </xf>
    <xf numFmtId="0" fontId="3" fillId="0" borderId="3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textRotation="90"/>
    </xf>
    <xf numFmtId="0" fontId="5" fillId="3" borderId="13" xfId="0" applyFont="1" applyFill="1" applyBorder="1" applyAlignment="1">
      <alignment horizontal="center" vertical="center" textRotation="90"/>
    </xf>
    <xf numFmtId="0" fontId="5" fillId="3" borderId="14" xfId="0" applyFont="1" applyFill="1" applyBorder="1" applyAlignment="1">
      <alignment horizontal="center" vertical="center" textRotation="90"/>
    </xf>
    <xf numFmtId="0" fontId="3" fillId="0" borderId="4" xfId="0" applyFont="1" applyBorder="1" applyAlignment="1">
      <alignment horizontal="justify" vertical="center"/>
    </xf>
    <xf numFmtId="0" fontId="5" fillId="4" borderId="11" xfId="0" applyFont="1" applyFill="1" applyBorder="1" applyAlignment="1">
      <alignment horizontal="center" vertical="center" textRotation="90"/>
    </xf>
    <xf numFmtId="0" fontId="5" fillId="4" borderId="13" xfId="0" applyFont="1" applyFill="1" applyBorder="1" applyAlignment="1">
      <alignment horizontal="center" vertical="center" textRotation="90"/>
    </xf>
    <xf numFmtId="0" fontId="5" fillId="4" borderId="14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eint/PRESUPUESTOS/2020/PRESUPUESTO%20APROBADO%20original/11.%20FICHAS%20PROGRAMAS%20FUNCIONALES/9.%20JUVENTUD,%20FIESTAS%20Y%20DEPORTES/3382_festej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 PRESUPUESTARIA"/>
      <sheetName val="FICHA FUNCIONAL"/>
    </sheetNames>
    <sheetDataSet>
      <sheetData sheetId="0">
        <row r="6">
          <cell r="C6">
            <v>3382</v>
          </cell>
        </row>
        <row r="8">
          <cell r="I8">
            <v>627684.92000000004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35"/>
  <sheetViews>
    <sheetView tabSelected="1" topLeftCell="A4" workbookViewId="0">
      <selection activeCell="F26" sqref="F26"/>
    </sheetView>
  </sheetViews>
  <sheetFormatPr baseColWidth="10" defaultRowHeight="15" x14ac:dyDescent="0.25"/>
  <cols>
    <col min="2" max="2" width="16.42578125" customWidth="1"/>
    <col min="5" max="5" width="27.7109375" customWidth="1"/>
  </cols>
  <sheetData>
    <row r="4" spans="2:9" ht="15.75" x14ac:dyDescent="0.25">
      <c r="B4" s="41" t="s">
        <v>0</v>
      </c>
      <c r="C4" s="42"/>
      <c r="D4" s="42"/>
      <c r="E4" s="42"/>
      <c r="F4" s="42"/>
      <c r="G4" s="42"/>
      <c r="H4" s="42"/>
      <c r="I4" s="43"/>
    </row>
    <row r="5" spans="2:9" x14ac:dyDescent="0.25">
      <c r="B5" s="1"/>
      <c r="C5" s="2"/>
      <c r="D5" s="2"/>
      <c r="E5" s="2"/>
      <c r="F5" s="2"/>
      <c r="G5" s="2"/>
      <c r="H5" s="2"/>
      <c r="I5" s="2"/>
    </row>
    <row r="6" spans="2:9" x14ac:dyDescent="0.25">
      <c r="B6" s="3" t="s">
        <v>1</v>
      </c>
      <c r="C6" s="4">
        <v>3382</v>
      </c>
      <c r="D6" s="3" t="s">
        <v>2</v>
      </c>
      <c r="E6" s="44" t="s">
        <v>3</v>
      </c>
      <c r="F6" s="45"/>
      <c r="G6" s="45"/>
      <c r="H6" s="45"/>
      <c r="I6" s="46"/>
    </row>
    <row r="7" spans="2:9" x14ac:dyDescent="0.25">
      <c r="B7" s="5"/>
      <c r="C7" s="6"/>
      <c r="D7" s="2"/>
      <c r="E7" s="2"/>
      <c r="F7" s="2"/>
      <c r="G7" s="2"/>
      <c r="H7" s="2"/>
      <c r="I7" s="2"/>
    </row>
    <row r="8" spans="2:9" ht="25.5" x14ac:dyDescent="0.25">
      <c r="B8" s="7" t="s">
        <v>4</v>
      </c>
      <c r="C8" s="44" t="s">
        <v>5</v>
      </c>
      <c r="D8" s="47"/>
      <c r="E8" s="47"/>
      <c r="F8" s="47"/>
      <c r="G8" s="48"/>
      <c r="H8" s="3" t="s">
        <v>6</v>
      </c>
      <c r="I8" s="8">
        <f>+F34</f>
        <v>624184.92000000004</v>
      </c>
    </row>
    <row r="9" spans="2:9" x14ac:dyDescent="0.25">
      <c r="B9" s="5"/>
      <c r="C9" s="9"/>
      <c r="D9" s="2"/>
      <c r="E9" s="2"/>
      <c r="F9" s="2"/>
      <c r="G9" s="2"/>
      <c r="H9" s="2"/>
      <c r="I9" s="2"/>
    </row>
    <row r="10" spans="2:9" x14ac:dyDescent="0.25">
      <c r="B10" s="3" t="s">
        <v>7</v>
      </c>
      <c r="C10" s="44" t="s">
        <v>8</v>
      </c>
      <c r="D10" s="47"/>
      <c r="E10" s="48"/>
      <c r="F10" s="3" t="s">
        <v>9</v>
      </c>
      <c r="G10" s="44" t="s">
        <v>10</v>
      </c>
      <c r="H10" s="49"/>
      <c r="I10" s="50"/>
    </row>
    <row r="11" spans="2:9" x14ac:dyDescent="0.25">
      <c r="B11" s="1"/>
      <c r="C11" s="2"/>
      <c r="D11" s="2"/>
      <c r="E11" s="2"/>
      <c r="F11" s="10"/>
      <c r="G11" s="2"/>
      <c r="H11" s="2"/>
      <c r="I11" s="2"/>
    </row>
    <row r="12" spans="2:9" x14ac:dyDescent="0.25">
      <c r="B12" s="51" t="s">
        <v>11</v>
      </c>
      <c r="C12" s="51"/>
      <c r="D12" s="51"/>
      <c r="E12" s="51"/>
      <c r="F12" s="51"/>
      <c r="G12" s="51"/>
      <c r="H12" s="51"/>
      <c r="I12" s="51"/>
    </row>
    <row r="13" spans="2:9" x14ac:dyDescent="0.25">
      <c r="B13" s="10"/>
      <c r="C13" s="10"/>
      <c r="D13" s="10"/>
      <c r="E13" s="10"/>
      <c r="F13" s="10"/>
      <c r="G13" s="10"/>
      <c r="H13" s="10"/>
      <c r="I13" s="10"/>
    </row>
    <row r="14" spans="2:9" x14ac:dyDescent="0.25">
      <c r="B14" s="52" t="s">
        <v>12</v>
      </c>
      <c r="C14" s="53"/>
      <c r="D14" s="54"/>
      <c r="E14" s="55"/>
      <c r="F14" s="56" t="s">
        <v>13</v>
      </c>
      <c r="G14" s="57"/>
      <c r="H14" s="57"/>
      <c r="I14" s="57"/>
    </row>
    <row r="15" spans="2:9" x14ac:dyDescent="0.25">
      <c r="B15" s="58" t="s">
        <v>14</v>
      </c>
      <c r="C15" s="59"/>
      <c r="D15" s="60"/>
      <c r="E15" s="61"/>
      <c r="F15" s="35" t="s">
        <v>15</v>
      </c>
      <c r="G15" s="36"/>
      <c r="H15" s="36"/>
      <c r="I15" s="65"/>
    </row>
    <row r="16" spans="2:9" x14ac:dyDescent="0.25">
      <c r="B16" s="62"/>
      <c r="C16" s="63"/>
      <c r="D16" s="63"/>
      <c r="E16" s="64"/>
      <c r="F16" s="40" t="s">
        <v>16</v>
      </c>
      <c r="G16" s="40"/>
      <c r="H16" s="40"/>
      <c r="I16" s="40"/>
    </row>
    <row r="17" spans="2:10" x14ac:dyDescent="0.25">
      <c r="B17" s="35"/>
      <c r="C17" s="36"/>
      <c r="D17" s="37"/>
      <c r="E17" s="38"/>
      <c r="F17" s="39"/>
      <c r="G17" s="40"/>
      <c r="H17" s="40"/>
      <c r="I17" s="40"/>
    </row>
    <row r="18" spans="2:10" x14ac:dyDescent="0.25">
      <c r="B18" s="10"/>
      <c r="C18" s="10"/>
      <c r="D18" s="10"/>
      <c r="E18" s="10"/>
      <c r="F18" s="10"/>
      <c r="G18" s="10"/>
      <c r="H18" s="10"/>
      <c r="I18" s="10"/>
    </row>
    <row r="19" spans="2:10" x14ac:dyDescent="0.25">
      <c r="B19" s="10"/>
      <c r="C19" s="10"/>
      <c r="D19" s="10"/>
      <c r="E19" s="10"/>
      <c r="F19" s="10"/>
      <c r="G19" s="10"/>
      <c r="H19" s="10"/>
      <c r="I19" s="10"/>
    </row>
    <row r="20" spans="2:10" ht="25.5" x14ac:dyDescent="0.25">
      <c r="B20" s="11" t="s">
        <v>17</v>
      </c>
      <c r="C20" s="66" t="s">
        <v>18</v>
      </c>
      <c r="D20" s="67"/>
      <c r="E20" s="68"/>
      <c r="F20" s="11" t="s">
        <v>19</v>
      </c>
      <c r="G20" s="69" t="s">
        <v>20</v>
      </c>
      <c r="H20" s="69"/>
      <c r="I20" s="11" t="s">
        <v>21</v>
      </c>
    </row>
    <row r="21" spans="2:10" x14ac:dyDescent="0.25">
      <c r="B21" s="12">
        <v>20201</v>
      </c>
      <c r="C21" s="31" t="s">
        <v>22</v>
      </c>
      <c r="D21" s="32"/>
      <c r="E21" s="33"/>
      <c r="F21" s="13">
        <v>103000</v>
      </c>
      <c r="G21" s="70"/>
      <c r="H21" s="71"/>
      <c r="I21" s="8"/>
    </row>
    <row r="22" spans="2:10" x14ac:dyDescent="0.25">
      <c r="B22" s="12">
        <v>22698</v>
      </c>
      <c r="C22" s="31" t="s">
        <v>24</v>
      </c>
      <c r="D22" s="32"/>
      <c r="E22" s="33"/>
      <c r="F22" s="13">
        <v>2000</v>
      </c>
      <c r="G22" s="34"/>
      <c r="H22" s="34"/>
      <c r="I22" s="8"/>
    </row>
    <row r="23" spans="2:10" x14ac:dyDescent="0.25">
      <c r="B23" s="12">
        <v>22704</v>
      </c>
      <c r="C23" s="31" t="s">
        <v>23</v>
      </c>
      <c r="D23" s="32"/>
      <c r="E23" s="33"/>
      <c r="F23" s="13">
        <v>50000</v>
      </c>
      <c r="G23" s="34"/>
      <c r="H23" s="34"/>
      <c r="I23" s="8"/>
    </row>
    <row r="24" spans="2:10" x14ac:dyDescent="0.25">
      <c r="B24" s="4">
        <v>22748</v>
      </c>
      <c r="C24" s="31" t="s">
        <v>25</v>
      </c>
      <c r="D24" s="32"/>
      <c r="E24" s="33"/>
      <c r="F24" s="13">
        <v>18658.439999999999</v>
      </c>
      <c r="G24" s="34"/>
      <c r="H24" s="34"/>
      <c r="I24" s="8"/>
    </row>
    <row r="25" spans="2:10" x14ac:dyDescent="0.25">
      <c r="B25" s="4">
        <v>43102</v>
      </c>
      <c r="C25" s="31" t="s">
        <v>26</v>
      </c>
      <c r="D25" s="32"/>
      <c r="E25" s="33"/>
      <c r="F25" s="13">
        <v>9500</v>
      </c>
      <c r="G25" s="44"/>
      <c r="H25" s="48"/>
      <c r="I25" s="8"/>
    </row>
    <row r="26" spans="2:10" x14ac:dyDescent="0.25">
      <c r="B26" s="4">
        <v>48099</v>
      </c>
      <c r="C26" s="31" t="s">
        <v>27</v>
      </c>
      <c r="D26" s="72"/>
      <c r="E26" s="73"/>
      <c r="F26" s="13">
        <v>7750</v>
      </c>
      <c r="G26" s="44"/>
      <c r="H26" s="48"/>
      <c r="I26" s="8"/>
      <c r="J26" t="s">
        <v>60</v>
      </c>
    </row>
    <row r="27" spans="2:10" x14ac:dyDescent="0.25">
      <c r="B27" s="4">
        <v>48150</v>
      </c>
      <c r="C27" s="31" t="s">
        <v>28</v>
      </c>
      <c r="D27" s="32"/>
      <c r="E27" s="33"/>
      <c r="F27" s="13">
        <v>10000</v>
      </c>
      <c r="G27" s="34"/>
      <c r="H27" s="34"/>
      <c r="I27" s="8"/>
    </row>
    <row r="28" spans="2:10" x14ac:dyDescent="0.25">
      <c r="B28" s="4">
        <v>48151</v>
      </c>
      <c r="C28" s="31" t="s">
        <v>29</v>
      </c>
      <c r="D28" s="32"/>
      <c r="E28" s="33"/>
      <c r="F28" s="14">
        <v>288000</v>
      </c>
      <c r="G28" s="44"/>
      <c r="H28" s="48"/>
      <c r="I28" s="15"/>
    </row>
    <row r="29" spans="2:10" x14ac:dyDescent="0.25">
      <c r="B29" s="4">
        <v>48152</v>
      </c>
      <c r="C29" s="31" t="s">
        <v>30</v>
      </c>
      <c r="D29" s="32"/>
      <c r="E29" s="33"/>
      <c r="F29" s="14">
        <v>10000</v>
      </c>
      <c r="G29" s="70"/>
      <c r="H29" s="71"/>
      <c r="I29" s="15"/>
    </row>
    <row r="30" spans="2:10" x14ac:dyDescent="0.25">
      <c r="B30" s="4">
        <v>48161</v>
      </c>
      <c r="C30" s="31" t="s">
        <v>31</v>
      </c>
      <c r="D30" s="32"/>
      <c r="E30" s="33"/>
      <c r="F30" s="14">
        <v>104276.48</v>
      </c>
      <c r="G30" s="70"/>
      <c r="H30" s="71"/>
      <c r="I30" s="15"/>
    </row>
    <row r="31" spans="2:10" x14ac:dyDescent="0.25">
      <c r="B31" s="4">
        <v>48167</v>
      </c>
      <c r="C31" s="31" t="s">
        <v>32</v>
      </c>
      <c r="D31" s="32"/>
      <c r="E31" s="33"/>
      <c r="F31" s="14">
        <v>10000</v>
      </c>
      <c r="G31" s="70"/>
      <c r="H31" s="71"/>
      <c r="I31" s="15"/>
    </row>
    <row r="32" spans="2:10" x14ac:dyDescent="0.25">
      <c r="B32" s="4">
        <v>48168</v>
      </c>
      <c r="C32" s="31" t="s">
        <v>33</v>
      </c>
      <c r="D32" s="32"/>
      <c r="E32" s="33"/>
      <c r="F32" s="14">
        <v>10000</v>
      </c>
      <c r="G32" s="70"/>
      <c r="H32" s="71"/>
      <c r="I32" s="15"/>
    </row>
    <row r="33" spans="2:9" x14ac:dyDescent="0.25">
      <c r="B33" s="4">
        <v>48189</v>
      </c>
      <c r="C33" s="31" t="s">
        <v>34</v>
      </c>
      <c r="D33" s="72"/>
      <c r="E33" s="73"/>
      <c r="F33" s="14">
        <v>1000</v>
      </c>
      <c r="G33" s="70"/>
      <c r="H33" s="71"/>
      <c r="I33" s="15"/>
    </row>
    <row r="34" spans="2:9" ht="15.75" thickBot="1" x14ac:dyDescent="0.3">
      <c r="B34" s="74"/>
      <c r="C34" s="74"/>
      <c r="D34" s="16"/>
      <c r="E34" s="17"/>
      <c r="F34" s="18">
        <f>SUM(F21:F33)</f>
        <v>624184.92000000004</v>
      </c>
      <c r="G34" s="74"/>
      <c r="H34" s="75"/>
      <c r="I34" s="19">
        <f>SUM(I21:I27)</f>
        <v>0</v>
      </c>
    </row>
    <row r="35" spans="2:9" ht="15.75" thickTop="1" x14ac:dyDescent="0.25"/>
  </sheetData>
  <mergeCells count="43">
    <mergeCell ref="C33:E33"/>
    <mergeCell ref="G33:H33"/>
    <mergeCell ref="B34:C34"/>
    <mergeCell ref="G34:H34"/>
    <mergeCell ref="C30:E30"/>
    <mergeCell ref="G30:H30"/>
    <mergeCell ref="C31:E31"/>
    <mergeCell ref="G31:H31"/>
    <mergeCell ref="C32:E32"/>
    <mergeCell ref="G32:H32"/>
    <mergeCell ref="C27:E27"/>
    <mergeCell ref="G27:H27"/>
    <mergeCell ref="C28:E28"/>
    <mergeCell ref="G28:H28"/>
    <mergeCell ref="C29:E29"/>
    <mergeCell ref="G29:H29"/>
    <mergeCell ref="C24:E24"/>
    <mergeCell ref="G24:H24"/>
    <mergeCell ref="C25:E25"/>
    <mergeCell ref="G25:H25"/>
    <mergeCell ref="C26:E26"/>
    <mergeCell ref="G26:H26"/>
    <mergeCell ref="B12:I12"/>
    <mergeCell ref="B14:E14"/>
    <mergeCell ref="F14:I14"/>
    <mergeCell ref="B15:E16"/>
    <mergeCell ref="F15:I15"/>
    <mergeCell ref="F16:I16"/>
    <mergeCell ref="B4:I4"/>
    <mergeCell ref="E6:I6"/>
    <mergeCell ref="C8:G8"/>
    <mergeCell ref="C10:E10"/>
    <mergeCell ref="G10:I10"/>
    <mergeCell ref="C23:E23"/>
    <mergeCell ref="G23:H23"/>
    <mergeCell ref="C22:E22"/>
    <mergeCell ref="G22:H22"/>
    <mergeCell ref="B17:E17"/>
    <mergeCell ref="F17:I17"/>
    <mergeCell ref="C20:E20"/>
    <mergeCell ref="G20:H20"/>
    <mergeCell ref="C21:E21"/>
    <mergeCell ref="G21:H21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28"/>
  <sheetViews>
    <sheetView workbookViewId="0">
      <selection activeCell="F29" sqref="F29"/>
    </sheetView>
  </sheetViews>
  <sheetFormatPr baseColWidth="10" defaultColWidth="11.5703125" defaultRowHeight="15" x14ac:dyDescent="0.25"/>
  <cols>
    <col min="1" max="1" width="3.85546875" style="21" customWidth="1"/>
    <col min="2" max="2" width="7" style="1" customWidth="1"/>
    <col min="3" max="3" width="11.85546875" style="21" customWidth="1"/>
    <col min="4" max="4" width="11.5703125" style="21" customWidth="1"/>
    <col min="5" max="5" width="12.42578125" style="21" customWidth="1"/>
    <col min="6" max="6" width="34.5703125" style="21" customWidth="1"/>
    <col min="7" max="7" width="19.7109375" style="21" customWidth="1"/>
    <col min="8" max="9" width="17.7109375" style="21" customWidth="1"/>
    <col min="10" max="10" width="17.28515625" style="21" customWidth="1"/>
    <col min="11" max="256" width="11.5703125" style="21"/>
    <col min="257" max="257" width="3.85546875" style="21" customWidth="1"/>
    <col min="258" max="258" width="7" style="21" customWidth="1"/>
    <col min="259" max="259" width="11.85546875" style="21" customWidth="1"/>
    <col min="260" max="260" width="11.5703125" style="21" customWidth="1"/>
    <col min="261" max="261" width="12.42578125" style="21" customWidth="1"/>
    <col min="262" max="262" width="34.5703125" style="21" customWidth="1"/>
    <col min="263" max="263" width="19.7109375" style="21" customWidth="1"/>
    <col min="264" max="265" width="17.7109375" style="21" customWidth="1"/>
    <col min="266" max="266" width="17.28515625" style="21" customWidth="1"/>
    <col min="267" max="512" width="11.5703125" style="21"/>
    <col min="513" max="513" width="3.85546875" style="21" customWidth="1"/>
    <col min="514" max="514" width="7" style="21" customWidth="1"/>
    <col min="515" max="515" width="11.85546875" style="21" customWidth="1"/>
    <col min="516" max="516" width="11.5703125" style="21" customWidth="1"/>
    <col min="517" max="517" width="12.42578125" style="21" customWidth="1"/>
    <col min="518" max="518" width="34.5703125" style="21" customWidth="1"/>
    <col min="519" max="519" width="19.7109375" style="21" customWidth="1"/>
    <col min="520" max="521" width="17.7109375" style="21" customWidth="1"/>
    <col min="522" max="522" width="17.28515625" style="21" customWidth="1"/>
    <col min="523" max="768" width="11.5703125" style="21"/>
    <col min="769" max="769" width="3.85546875" style="21" customWidth="1"/>
    <col min="770" max="770" width="7" style="21" customWidth="1"/>
    <col min="771" max="771" width="11.85546875" style="21" customWidth="1"/>
    <col min="772" max="772" width="11.5703125" style="21" customWidth="1"/>
    <col min="773" max="773" width="12.42578125" style="21" customWidth="1"/>
    <col min="774" max="774" width="34.5703125" style="21" customWidth="1"/>
    <col min="775" max="775" width="19.7109375" style="21" customWidth="1"/>
    <col min="776" max="777" width="17.7109375" style="21" customWidth="1"/>
    <col min="778" max="778" width="17.28515625" style="21" customWidth="1"/>
    <col min="779" max="1024" width="11.5703125" style="21"/>
    <col min="1025" max="1025" width="3.85546875" style="21" customWidth="1"/>
    <col min="1026" max="1026" width="7" style="21" customWidth="1"/>
    <col min="1027" max="1027" width="11.85546875" style="21" customWidth="1"/>
    <col min="1028" max="1028" width="11.5703125" style="21" customWidth="1"/>
    <col min="1029" max="1029" width="12.42578125" style="21" customWidth="1"/>
    <col min="1030" max="1030" width="34.5703125" style="21" customWidth="1"/>
    <col min="1031" max="1031" width="19.7109375" style="21" customWidth="1"/>
    <col min="1032" max="1033" width="17.7109375" style="21" customWidth="1"/>
    <col min="1034" max="1034" width="17.28515625" style="21" customWidth="1"/>
    <col min="1035" max="1280" width="11.5703125" style="21"/>
    <col min="1281" max="1281" width="3.85546875" style="21" customWidth="1"/>
    <col min="1282" max="1282" width="7" style="21" customWidth="1"/>
    <col min="1283" max="1283" width="11.85546875" style="21" customWidth="1"/>
    <col min="1284" max="1284" width="11.5703125" style="21" customWidth="1"/>
    <col min="1285" max="1285" width="12.42578125" style="21" customWidth="1"/>
    <col min="1286" max="1286" width="34.5703125" style="21" customWidth="1"/>
    <col min="1287" max="1287" width="19.7109375" style="21" customWidth="1"/>
    <col min="1288" max="1289" width="17.7109375" style="21" customWidth="1"/>
    <col min="1290" max="1290" width="17.28515625" style="21" customWidth="1"/>
    <col min="1291" max="1536" width="11.5703125" style="21"/>
    <col min="1537" max="1537" width="3.85546875" style="21" customWidth="1"/>
    <col min="1538" max="1538" width="7" style="21" customWidth="1"/>
    <col min="1539" max="1539" width="11.85546875" style="21" customWidth="1"/>
    <col min="1540" max="1540" width="11.5703125" style="21" customWidth="1"/>
    <col min="1541" max="1541" width="12.42578125" style="21" customWidth="1"/>
    <col min="1542" max="1542" width="34.5703125" style="21" customWidth="1"/>
    <col min="1543" max="1543" width="19.7109375" style="21" customWidth="1"/>
    <col min="1544" max="1545" width="17.7109375" style="21" customWidth="1"/>
    <col min="1546" max="1546" width="17.28515625" style="21" customWidth="1"/>
    <col min="1547" max="1792" width="11.5703125" style="21"/>
    <col min="1793" max="1793" width="3.85546875" style="21" customWidth="1"/>
    <col min="1794" max="1794" width="7" style="21" customWidth="1"/>
    <col min="1795" max="1795" width="11.85546875" style="21" customWidth="1"/>
    <col min="1796" max="1796" width="11.5703125" style="21" customWidth="1"/>
    <col min="1797" max="1797" width="12.42578125" style="21" customWidth="1"/>
    <col min="1798" max="1798" width="34.5703125" style="21" customWidth="1"/>
    <col min="1799" max="1799" width="19.7109375" style="21" customWidth="1"/>
    <col min="1800" max="1801" width="17.7109375" style="21" customWidth="1"/>
    <col min="1802" max="1802" width="17.28515625" style="21" customWidth="1"/>
    <col min="1803" max="2048" width="11.5703125" style="21"/>
    <col min="2049" max="2049" width="3.85546875" style="21" customWidth="1"/>
    <col min="2050" max="2050" width="7" style="21" customWidth="1"/>
    <col min="2051" max="2051" width="11.85546875" style="21" customWidth="1"/>
    <col min="2052" max="2052" width="11.5703125" style="21" customWidth="1"/>
    <col min="2053" max="2053" width="12.42578125" style="21" customWidth="1"/>
    <col min="2054" max="2054" width="34.5703125" style="21" customWidth="1"/>
    <col min="2055" max="2055" width="19.7109375" style="21" customWidth="1"/>
    <col min="2056" max="2057" width="17.7109375" style="21" customWidth="1"/>
    <col min="2058" max="2058" width="17.28515625" style="21" customWidth="1"/>
    <col min="2059" max="2304" width="11.5703125" style="21"/>
    <col min="2305" max="2305" width="3.85546875" style="21" customWidth="1"/>
    <col min="2306" max="2306" width="7" style="21" customWidth="1"/>
    <col min="2307" max="2307" width="11.85546875" style="21" customWidth="1"/>
    <col min="2308" max="2308" width="11.5703125" style="21" customWidth="1"/>
    <col min="2309" max="2309" width="12.42578125" style="21" customWidth="1"/>
    <col min="2310" max="2310" width="34.5703125" style="21" customWidth="1"/>
    <col min="2311" max="2311" width="19.7109375" style="21" customWidth="1"/>
    <col min="2312" max="2313" width="17.7109375" style="21" customWidth="1"/>
    <col min="2314" max="2314" width="17.28515625" style="21" customWidth="1"/>
    <col min="2315" max="2560" width="11.5703125" style="21"/>
    <col min="2561" max="2561" width="3.85546875" style="21" customWidth="1"/>
    <col min="2562" max="2562" width="7" style="21" customWidth="1"/>
    <col min="2563" max="2563" width="11.85546875" style="21" customWidth="1"/>
    <col min="2564" max="2564" width="11.5703125" style="21" customWidth="1"/>
    <col min="2565" max="2565" width="12.42578125" style="21" customWidth="1"/>
    <col min="2566" max="2566" width="34.5703125" style="21" customWidth="1"/>
    <col min="2567" max="2567" width="19.7109375" style="21" customWidth="1"/>
    <col min="2568" max="2569" width="17.7109375" style="21" customWidth="1"/>
    <col min="2570" max="2570" width="17.28515625" style="21" customWidth="1"/>
    <col min="2571" max="2816" width="11.5703125" style="21"/>
    <col min="2817" max="2817" width="3.85546875" style="21" customWidth="1"/>
    <col min="2818" max="2818" width="7" style="21" customWidth="1"/>
    <col min="2819" max="2819" width="11.85546875" style="21" customWidth="1"/>
    <col min="2820" max="2820" width="11.5703125" style="21" customWidth="1"/>
    <col min="2821" max="2821" width="12.42578125" style="21" customWidth="1"/>
    <col min="2822" max="2822" width="34.5703125" style="21" customWidth="1"/>
    <col min="2823" max="2823" width="19.7109375" style="21" customWidth="1"/>
    <col min="2824" max="2825" width="17.7109375" style="21" customWidth="1"/>
    <col min="2826" max="2826" width="17.28515625" style="21" customWidth="1"/>
    <col min="2827" max="3072" width="11.5703125" style="21"/>
    <col min="3073" max="3073" width="3.85546875" style="21" customWidth="1"/>
    <col min="3074" max="3074" width="7" style="21" customWidth="1"/>
    <col min="3075" max="3075" width="11.85546875" style="21" customWidth="1"/>
    <col min="3076" max="3076" width="11.5703125" style="21" customWidth="1"/>
    <col min="3077" max="3077" width="12.42578125" style="21" customWidth="1"/>
    <col min="3078" max="3078" width="34.5703125" style="21" customWidth="1"/>
    <col min="3079" max="3079" width="19.7109375" style="21" customWidth="1"/>
    <col min="3080" max="3081" width="17.7109375" style="21" customWidth="1"/>
    <col min="3082" max="3082" width="17.28515625" style="21" customWidth="1"/>
    <col min="3083" max="3328" width="11.5703125" style="21"/>
    <col min="3329" max="3329" width="3.85546875" style="21" customWidth="1"/>
    <col min="3330" max="3330" width="7" style="21" customWidth="1"/>
    <col min="3331" max="3331" width="11.85546875" style="21" customWidth="1"/>
    <col min="3332" max="3332" width="11.5703125" style="21" customWidth="1"/>
    <col min="3333" max="3333" width="12.42578125" style="21" customWidth="1"/>
    <col min="3334" max="3334" width="34.5703125" style="21" customWidth="1"/>
    <col min="3335" max="3335" width="19.7109375" style="21" customWidth="1"/>
    <col min="3336" max="3337" width="17.7109375" style="21" customWidth="1"/>
    <col min="3338" max="3338" width="17.28515625" style="21" customWidth="1"/>
    <col min="3339" max="3584" width="11.5703125" style="21"/>
    <col min="3585" max="3585" width="3.85546875" style="21" customWidth="1"/>
    <col min="3586" max="3586" width="7" style="21" customWidth="1"/>
    <col min="3587" max="3587" width="11.85546875" style="21" customWidth="1"/>
    <col min="3588" max="3588" width="11.5703125" style="21" customWidth="1"/>
    <col min="3589" max="3589" width="12.42578125" style="21" customWidth="1"/>
    <col min="3590" max="3590" width="34.5703125" style="21" customWidth="1"/>
    <col min="3591" max="3591" width="19.7109375" style="21" customWidth="1"/>
    <col min="3592" max="3593" width="17.7109375" style="21" customWidth="1"/>
    <col min="3594" max="3594" width="17.28515625" style="21" customWidth="1"/>
    <col min="3595" max="3840" width="11.5703125" style="21"/>
    <col min="3841" max="3841" width="3.85546875" style="21" customWidth="1"/>
    <col min="3842" max="3842" width="7" style="21" customWidth="1"/>
    <col min="3843" max="3843" width="11.85546875" style="21" customWidth="1"/>
    <col min="3844" max="3844" width="11.5703125" style="21" customWidth="1"/>
    <col min="3845" max="3845" width="12.42578125" style="21" customWidth="1"/>
    <col min="3846" max="3846" width="34.5703125" style="21" customWidth="1"/>
    <col min="3847" max="3847" width="19.7109375" style="21" customWidth="1"/>
    <col min="3848" max="3849" width="17.7109375" style="21" customWidth="1"/>
    <col min="3850" max="3850" width="17.28515625" style="21" customWidth="1"/>
    <col min="3851" max="4096" width="11.5703125" style="21"/>
    <col min="4097" max="4097" width="3.85546875" style="21" customWidth="1"/>
    <col min="4098" max="4098" width="7" style="21" customWidth="1"/>
    <col min="4099" max="4099" width="11.85546875" style="21" customWidth="1"/>
    <col min="4100" max="4100" width="11.5703125" style="21" customWidth="1"/>
    <col min="4101" max="4101" width="12.42578125" style="21" customWidth="1"/>
    <col min="4102" max="4102" width="34.5703125" style="21" customWidth="1"/>
    <col min="4103" max="4103" width="19.7109375" style="21" customWidth="1"/>
    <col min="4104" max="4105" width="17.7109375" style="21" customWidth="1"/>
    <col min="4106" max="4106" width="17.28515625" style="21" customWidth="1"/>
    <col min="4107" max="4352" width="11.5703125" style="21"/>
    <col min="4353" max="4353" width="3.85546875" style="21" customWidth="1"/>
    <col min="4354" max="4354" width="7" style="21" customWidth="1"/>
    <col min="4355" max="4355" width="11.85546875" style="21" customWidth="1"/>
    <col min="4356" max="4356" width="11.5703125" style="21" customWidth="1"/>
    <col min="4357" max="4357" width="12.42578125" style="21" customWidth="1"/>
    <col min="4358" max="4358" width="34.5703125" style="21" customWidth="1"/>
    <col min="4359" max="4359" width="19.7109375" style="21" customWidth="1"/>
    <col min="4360" max="4361" width="17.7109375" style="21" customWidth="1"/>
    <col min="4362" max="4362" width="17.28515625" style="21" customWidth="1"/>
    <col min="4363" max="4608" width="11.5703125" style="21"/>
    <col min="4609" max="4609" width="3.85546875" style="21" customWidth="1"/>
    <col min="4610" max="4610" width="7" style="21" customWidth="1"/>
    <col min="4611" max="4611" width="11.85546875" style="21" customWidth="1"/>
    <col min="4612" max="4612" width="11.5703125" style="21" customWidth="1"/>
    <col min="4613" max="4613" width="12.42578125" style="21" customWidth="1"/>
    <col min="4614" max="4614" width="34.5703125" style="21" customWidth="1"/>
    <col min="4615" max="4615" width="19.7109375" style="21" customWidth="1"/>
    <col min="4616" max="4617" width="17.7109375" style="21" customWidth="1"/>
    <col min="4618" max="4618" width="17.28515625" style="21" customWidth="1"/>
    <col min="4619" max="4864" width="11.5703125" style="21"/>
    <col min="4865" max="4865" width="3.85546875" style="21" customWidth="1"/>
    <col min="4866" max="4866" width="7" style="21" customWidth="1"/>
    <col min="4867" max="4867" width="11.85546875" style="21" customWidth="1"/>
    <col min="4868" max="4868" width="11.5703125" style="21" customWidth="1"/>
    <col min="4869" max="4869" width="12.42578125" style="21" customWidth="1"/>
    <col min="4870" max="4870" width="34.5703125" style="21" customWidth="1"/>
    <col min="4871" max="4871" width="19.7109375" style="21" customWidth="1"/>
    <col min="4872" max="4873" width="17.7109375" style="21" customWidth="1"/>
    <col min="4874" max="4874" width="17.28515625" style="21" customWidth="1"/>
    <col min="4875" max="5120" width="11.5703125" style="21"/>
    <col min="5121" max="5121" width="3.85546875" style="21" customWidth="1"/>
    <col min="5122" max="5122" width="7" style="21" customWidth="1"/>
    <col min="5123" max="5123" width="11.85546875" style="21" customWidth="1"/>
    <col min="5124" max="5124" width="11.5703125" style="21" customWidth="1"/>
    <col min="5125" max="5125" width="12.42578125" style="21" customWidth="1"/>
    <col min="5126" max="5126" width="34.5703125" style="21" customWidth="1"/>
    <col min="5127" max="5127" width="19.7109375" style="21" customWidth="1"/>
    <col min="5128" max="5129" width="17.7109375" style="21" customWidth="1"/>
    <col min="5130" max="5130" width="17.28515625" style="21" customWidth="1"/>
    <col min="5131" max="5376" width="11.5703125" style="21"/>
    <col min="5377" max="5377" width="3.85546875" style="21" customWidth="1"/>
    <col min="5378" max="5378" width="7" style="21" customWidth="1"/>
    <col min="5379" max="5379" width="11.85546875" style="21" customWidth="1"/>
    <col min="5380" max="5380" width="11.5703125" style="21" customWidth="1"/>
    <col min="5381" max="5381" width="12.42578125" style="21" customWidth="1"/>
    <col min="5382" max="5382" width="34.5703125" style="21" customWidth="1"/>
    <col min="5383" max="5383" width="19.7109375" style="21" customWidth="1"/>
    <col min="5384" max="5385" width="17.7109375" style="21" customWidth="1"/>
    <col min="5386" max="5386" width="17.28515625" style="21" customWidth="1"/>
    <col min="5387" max="5632" width="11.5703125" style="21"/>
    <col min="5633" max="5633" width="3.85546875" style="21" customWidth="1"/>
    <col min="5634" max="5634" width="7" style="21" customWidth="1"/>
    <col min="5635" max="5635" width="11.85546875" style="21" customWidth="1"/>
    <col min="5636" max="5636" width="11.5703125" style="21" customWidth="1"/>
    <col min="5637" max="5637" width="12.42578125" style="21" customWidth="1"/>
    <col min="5638" max="5638" width="34.5703125" style="21" customWidth="1"/>
    <col min="5639" max="5639" width="19.7109375" style="21" customWidth="1"/>
    <col min="5640" max="5641" width="17.7109375" style="21" customWidth="1"/>
    <col min="5642" max="5642" width="17.28515625" style="21" customWidth="1"/>
    <col min="5643" max="5888" width="11.5703125" style="21"/>
    <col min="5889" max="5889" width="3.85546875" style="21" customWidth="1"/>
    <col min="5890" max="5890" width="7" style="21" customWidth="1"/>
    <col min="5891" max="5891" width="11.85546875" style="21" customWidth="1"/>
    <col min="5892" max="5892" width="11.5703125" style="21" customWidth="1"/>
    <col min="5893" max="5893" width="12.42578125" style="21" customWidth="1"/>
    <col min="5894" max="5894" width="34.5703125" style="21" customWidth="1"/>
    <col min="5895" max="5895" width="19.7109375" style="21" customWidth="1"/>
    <col min="5896" max="5897" width="17.7109375" style="21" customWidth="1"/>
    <col min="5898" max="5898" width="17.28515625" style="21" customWidth="1"/>
    <col min="5899" max="6144" width="11.5703125" style="21"/>
    <col min="6145" max="6145" width="3.85546875" style="21" customWidth="1"/>
    <col min="6146" max="6146" width="7" style="21" customWidth="1"/>
    <col min="6147" max="6147" width="11.85546875" style="21" customWidth="1"/>
    <col min="6148" max="6148" width="11.5703125" style="21" customWidth="1"/>
    <col min="6149" max="6149" width="12.42578125" style="21" customWidth="1"/>
    <col min="6150" max="6150" width="34.5703125" style="21" customWidth="1"/>
    <col min="6151" max="6151" width="19.7109375" style="21" customWidth="1"/>
    <col min="6152" max="6153" width="17.7109375" style="21" customWidth="1"/>
    <col min="6154" max="6154" width="17.28515625" style="21" customWidth="1"/>
    <col min="6155" max="6400" width="11.5703125" style="21"/>
    <col min="6401" max="6401" width="3.85546875" style="21" customWidth="1"/>
    <col min="6402" max="6402" width="7" style="21" customWidth="1"/>
    <col min="6403" max="6403" width="11.85546875" style="21" customWidth="1"/>
    <col min="6404" max="6404" width="11.5703125" style="21" customWidth="1"/>
    <col min="6405" max="6405" width="12.42578125" style="21" customWidth="1"/>
    <col min="6406" max="6406" width="34.5703125" style="21" customWidth="1"/>
    <col min="6407" max="6407" width="19.7109375" style="21" customWidth="1"/>
    <col min="6408" max="6409" width="17.7109375" style="21" customWidth="1"/>
    <col min="6410" max="6410" width="17.28515625" style="21" customWidth="1"/>
    <col min="6411" max="6656" width="11.5703125" style="21"/>
    <col min="6657" max="6657" width="3.85546875" style="21" customWidth="1"/>
    <col min="6658" max="6658" width="7" style="21" customWidth="1"/>
    <col min="6659" max="6659" width="11.85546875" style="21" customWidth="1"/>
    <col min="6660" max="6660" width="11.5703125" style="21" customWidth="1"/>
    <col min="6661" max="6661" width="12.42578125" style="21" customWidth="1"/>
    <col min="6662" max="6662" width="34.5703125" style="21" customWidth="1"/>
    <col min="6663" max="6663" width="19.7109375" style="21" customWidth="1"/>
    <col min="6664" max="6665" width="17.7109375" style="21" customWidth="1"/>
    <col min="6666" max="6666" width="17.28515625" style="21" customWidth="1"/>
    <col min="6667" max="6912" width="11.5703125" style="21"/>
    <col min="6913" max="6913" width="3.85546875" style="21" customWidth="1"/>
    <col min="6914" max="6914" width="7" style="21" customWidth="1"/>
    <col min="6915" max="6915" width="11.85546875" style="21" customWidth="1"/>
    <col min="6916" max="6916" width="11.5703125" style="21" customWidth="1"/>
    <col min="6917" max="6917" width="12.42578125" style="21" customWidth="1"/>
    <col min="6918" max="6918" width="34.5703125" style="21" customWidth="1"/>
    <col min="6919" max="6919" width="19.7109375" style="21" customWidth="1"/>
    <col min="6920" max="6921" width="17.7109375" style="21" customWidth="1"/>
    <col min="6922" max="6922" width="17.28515625" style="21" customWidth="1"/>
    <col min="6923" max="7168" width="11.5703125" style="21"/>
    <col min="7169" max="7169" width="3.85546875" style="21" customWidth="1"/>
    <col min="7170" max="7170" width="7" style="21" customWidth="1"/>
    <col min="7171" max="7171" width="11.85546875" style="21" customWidth="1"/>
    <col min="7172" max="7172" width="11.5703125" style="21" customWidth="1"/>
    <col min="7173" max="7173" width="12.42578125" style="21" customWidth="1"/>
    <col min="7174" max="7174" width="34.5703125" style="21" customWidth="1"/>
    <col min="7175" max="7175" width="19.7109375" style="21" customWidth="1"/>
    <col min="7176" max="7177" width="17.7109375" style="21" customWidth="1"/>
    <col min="7178" max="7178" width="17.28515625" style="21" customWidth="1"/>
    <col min="7179" max="7424" width="11.5703125" style="21"/>
    <col min="7425" max="7425" width="3.85546875" style="21" customWidth="1"/>
    <col min="7426" max="7426" width="7" style="21" customWidth="1"/>
    <col min="7427" max="7427" width="11.85546875" style="21" customWidth="1"/>
    <col min="7428" max="7428" width="11.5703125" style="21" customWidth="1"/>
    <col min="7429" max="7429" width="12.42578125" style="21" customWidth="1"/>
    <col min="7430" max="7430" width="34.5703125" style="21" customWidth="1"/>
    <col min="7431" max="7431" width="19.7109375" style="21" customWidth="1"/>
    <col min="7432" max="7433" width="17.7109375" style="21" customWidth="1"/>
    <col min="7434" max="7434" width="17.28515625" style="21" customWidth="1"/>
    <col min="7435" max="7680" width="11.5703125" style="21"/>
    <col min="7681" max="7681" width="3.85546875" style="21" customWidth="1"/>
    <col min="7682" max="7682" width="7" style="21" customWidth="1"/>
    <col min="7683" max="7683" width="11.85546875" style="21" customWidth="1"/>
    <col min="7684" max="7684" width="11.5703125" style="21" customWidth="1"/>
    <col min="7685" max="7685" width="12.42578125" style="21" customWidth="1"/>
    <col min="7686" max="7686" width="34.5703125" style="21" customWidth="1"/>
    <col min="7687" max="7687" width="19.7109375" style="21" customWidth="1"/>
    <col min="7688" max="7689" width="17.7109375" style="21" customWidth="1"/>
    <col min="7690" max="7690" width="17.28515625" style="21" customWidth="1"/>
    <col min="7691" max="7936" width="11.5703125" style="21"/>
    <col min="7937" max="7937" width="3.85546875" style="21" customWidth="1"/>
    <col min="7938" max="7938" width="7" style="21" customWidth="1"/>
    <col min="7939" max="7939" width="11.85546875" style="21" customWidth="1"/>
    <col min="7940" max="7940" width="11.5703125" style="21" customWidth="1"/>
    <col min="7941" max="7941" width="12.42578125" style="21" customWidth="1"/>
    <col min="7942" max="7942" width="34.5703125" style="21" customWidth="1"/>
    <col min="7943" max="7943" width="19.7109375" style="21" customWidth="1"/>
    <col min="7944" max="7945" width="17.7109375" style="21" customWidth="1"/>
    <col min="7946" max="7946" width="17.28515625" style="21" customWidth="1"/>
    <col min="7947" max="8192" width="11.5703125" style="21"/>
    <col min="8193" max="8193" width="3.85546875" style="21" customWidth="1"/>
    <col min="8194" max="8194" width="7" style="21" customWidth="1"/>
    <col min="8195" max="8195" width="11.85546875" style="21" customWidth="1"/>
    <col min="8196" max="8196" width="11.5703125" style="21" customWidth="1"/>
    <col min="8197" max="8197" width="12.42578125" style="21" customWidth="1"/>
    <col min="8198" max="8198" width="34.5703125" style="21" customWidth="1"/>
    <col min="8199" max="8199" width="19.7109375" style="21" customWidth="1"/>
    <col min="8200" max="8201" width="17.7109375" style="21" customWidth="1"/>
    <col min="8202" max="8202" width="17.28515625" style="21" customWidth="1"/>
    <col min="8203" max="8448" width="11.5703125" style="21"/>
    <col min="8449" max="8449" width="3.85546875" style="21" customWidth="1"/>
    <col min="8450" max="8450" width="7" style="21" customWidth="1"/>
    <col min="8451" max="8451" width="11.85546875" style="21" customWidth="1"/>
    <col min="8452" max="8452" width="11.5703125" style="21" customWidth="1"/>
    <col min="8453" max="8453" width="12.42578125" style="21" customWidth="1"/>
    <col min="8454" max="8454" width="34.5703125" style="21" customWidth="1"/>
    <col min="8455" max="8455" width="19.7109375" style="21" customWidth="1"/>
    <col min="8456" max="8457" width="17.7109375" style="21" customWidth="1"/>
    <col min="8458" max="8458" width="17.28515625" style="21" customWidth="1"/>
    <col min="8459" max="8704" width="11.5703125" style="21"/>
    <col min="8705" max="8705" width="3.85546875" style="21" customWidth="1"/>
    <col min="8706" max="8706" width="7" style="21" customWidth="1"/>
    <col min="8707" max="8707" width="11.85546875" style="21" customWidth="1"/>
    <col min="8708" max="8708" width="11.5703125" style="21" customWidth="1"/>
    <col min="8709" max="8709" width="12.42578125" style="21" customWidth="1"/>
    <col min="8710" max="8710" width="34.5703125" style="21" customWidth="1"/>
    <col min="8711" max="8711" width="19.7109375" style="21" customWidth="1"/>
    <col min="8712" max="8713" width="17.7109375" style="21" customWidth="1"/>
    <col min="8714" max="8714" width="17.28515625" style="21" customWidth="1"/>
    <col min="8715" max="8960" width="11.5703125" style="21"/>
    <col min="8961" max="8961" width="3.85546875" style="21" customWidth="1"/>
    <col min="8962" max="8962" width="7" style="21" customWidth="1"/>
    <col min="8963" max="8963" width="11.85546875" style="21" customWidth="1"/>
    <col min="8964" max="8964" width="11.5703125" style="21" customWidth="1"/>
    <col min="8965" max="8965" width="12.42578125" style="21" customWidth="1"/>
    <col min="8966" max="8966" width="34.5703125" style="21" customWidth="1"/>
    <col min="8967" max="8967" width="19.7109375" style="21" customWidth="1"/>
    <col min="8968" max="8969" width="17.7109375" style="21" customWidth="1"/>
    <col min="8970" max="8970" width="17.28515625" style="21" customWidth="1"/>
    <col min="8971" max="9216" width="11.5703125" style="21"/>
    <col min="9217" max="9217" width="3.85546875" style="21" customWidth="1"/>
    <col min="9218" max="9218" width="7" style="21" customWidth="1"/>
    <col min="9219" max="9219" width="11.85546875" style="21" customWidth="1"/>
    <col min="9220" max="9220" width="11.5703125" style="21" customWidth="1"/>
    <col min="9221" max="9221" width="12.42578125" style="21" customWidth="1"/>
    <col min="9222" max="9222" width="34.5703125" style="21" customWidth="1"/>
    <col min="9223" max="9223" width="19.7109375" style="21" customWidth="1"/>
    <col min="9224" max="9225" width="17.7109375" style="21" customWidth="1"/>
    <col min="9226" max="9226" width="17.28515625" style="21" customWidth="1"/>
    <col min="9227" max="9472" width="11.5703125" style="21"/>
    <col min="9473" max="9473" width="3.85546875" style="21" customWidth="1"/>
    <col min="9474" max="9474" width="7" style="21" customWidth="1"/>
    <col min="9475" max="9475" width="11.85546875" style="21" customWidth="1"/>
    <col min="9476" max="9476" width="11.5703125" style="21" customWidth="1"/>
    <col min="9477" max="9477" width="12.42578125" style="21" customWidth="1"/>
    <col min="9478" max="9478" width="34.5703125" style="21" customWidth="1"/>
    <col min="9479" max="9479" width="19.7109375" style="21" customWidth="1"/>
    <col min="9480" max="9481" width="17.7109375" style="21" customWidth="1"/>
    <col min="9482" max="9482" width="17.28515625" style="21" customWidth="1"/>
    <col min="9483" max="9728" width="11.5703125" style="21"/>
    <col min="9729" max="9729" width="3.85546875" style="21" customWidth="1"/>
    <col min="9730" max="9730" width="7" style="21" customWidth="1"/>
    <col min="9731" max="9731" width="11.85546875" style="21" customWidth="1"/>
    <col min="9732" max="9732" width="11.5703125" style="21" customWidth="1"/>
    <col min="9733" max="9733" width="12.42578125" style="21" customWidth="1"/>
    <col min="9734" max="9734" width="34.5703125" style="21" customWidth="1"/>
    <col min="9735" max="9735" width="19.7109375" style="21" customWidth="1"/>
    <col min="9736" max="9737" width="17.7109375" style="21" customWidth="1"/>
    <col min="9738" max="9738" width="17.28515625" style="21" customWidth="1"/>
    <col min="9739" max="9984" width="11.5703125" style="21"/>
    <col min="9985" max="9985" width="3.85546875" style="21" customWidth="1"/>
    <col min="9986" max="9986" width="7" style="21" customWidth="1"/>
    <col min="9987" max="9987" width="11.85546875" style="21" customWidth="1"/>
    <col min="9988" max="9988" width="11.5703125" style="21" customWidth="1"/>
    <col min="9989" max="9989" width="12.42578125" style="21" customWidth="1"/>
    <col min="9990" max="9990" width="34.5703125" style="21" customWidth="1"/>
    <col min="9991" max="9991" width="19.7109375" style="21" customWidth="1"/>
    <col min="9992" max="9993" width="17.7109375" style="21" customWidth="1"/>
    <col min="9994" max="9994" width="17.28515625" style="21" customWidth="1"/>
    <col min="9995" max="10240" width="11.5703125" style="21"/>
    <col min="10241" max="10241" width="3.85546875" style="21" customWidth="1"/>
    <col min="10242" max="10242" width="7" style="21" customWidth="1"/>
    <col min="10243" max="10243" width="11.85546875" style="21" customWidth="1"/>
    <col min="10244" max="10244" width="11.5703125" style="21" customWidth="1"/>
    <col min="10245" max="10245" width="12.42578125" style="21" customWidth="1"/>
    <col min="10246" max="10246" width="34.5703125" style="21" customWidth="1"/>
    <col min="10247" max="10247" width="19.7109375" style="21" customWidth="1"/>
    <col min="10248" max="10249" width="17.7109375" style="21" customWidth="1"/>
    <col min="10250" max="10250" width="17.28515625" style="21" customWidth="1"/>
    <col min="10251" max="10496" width="11.5703125" style="21"/>
    <col min="10497" max="10497" width="3.85546875" style="21" customWidth="1"/>
    <col min="10498" max="10498" width="7" style="21" customWidth="1"/>
    <col min="10499" max="10499" width="11.85546875" style="21" customWidth="1"/>
    <col min="10500" max="10500" width="11.5703125" style="21" customWidth="1"/>
    <col min="10501" max="10501" width="12.42578125" style="21" customWidth="1"/>
    <col min="10502" max="10502" width="34.5703125" style="21" customWidth="1"/>
    <col min="10503" max="10503" width="19.7109375" style="21" customWidth="1"/>
    <col min="10504" max="10505" width="17.7109375" style="21" customWidth="1"/>
    <col min="10506" max="10506" width="17.28515625" style="21" customWidth="1"/>
    <col min="10507" max="10752" width="11.5703125" style="21"/>
    <col min="10753" max="10753" width="3.85546875" style="21" customWidth="1"/>
    <col min="10754" max="10754" width="7" style="21" customWidth="1"/>
    <col min="10755" max="10755" width="11.85546875" style="21" customWidth="1"/>
    <col min="10756" max="10756" width="11.5703125" style="21" customWidth="1"/>
    <col min="10757" max="10757" width="12.42578125" style="21" customWidth="1"/>
    <col min="10758" max="10758" width="34.5703125" style="21" customWidth="1"/>
    <col min="10759" max="10759" width="19.7109375" style="21" customWidth="1"/>
    <col min="10760" max="10761" width="17.7109375" style="21" customWidth="1"/>
    <col min="10762" max="10762" width="17.28515625" style="21" customWidth="1"/>
    <col min="10763" max="11008" width="11.5703125" style="21"/>
    <col min="11009" max="11009" width="3.85546875" style="21" customWidth="1"/>
    <col min="11010" max="11010" width="7" style="21" customWidth="1"/>
    <col min="11011" max="11011" width="11.85546875" style="21" customWidth="1"/>
    <col min="11012" max="11012" width="11.5703125" style="21" customWidth="1"/>
    <col min="11013" max="11013" width="12.42578125" style="21" customWidth="1"/>
    <col min="11014" max="11014" width="34.5703125" style="21" customWidth="1"/>
    <col min="11015" max="11015" width="19.7109375" style="21" customWidth="1"/>
    <col min="11016" max="11017" width="17.7109375" style="21" customWidth="1"/>
    <col min="11018" max="11018" width="17.28515625" style="21" customWidth="1"/>
    <col min="11019" max="11264" width="11.5703125" style="21"/>
    <col min="11265" max="11265" width="3.85546875" style="21" customWidth="1"/>
    <col min="11266" max="11266" width="7" style="21" customWidth="1"/>
    <col min="11267" max="11267" width="11.85546875" style="21" customWidth="1"/>
    <col min="11268" max="11268" width="11.5703125" style="21" customWidth="1"/>
    <col min="11269" max="11269" width="12.42578125" style="21" customWidth="1"/>
    <col min="11270" max="11270" width="34.5703125" style="21" customWidth="1"/>
    <col min="11271" max="11271" width="19.7109375" style="21" customWidth="1"/>
    <col min="11272" max="11273" width="17.7109375" style="21" customWidth="1"/>
    <col min="11274" max="11274" width="17.28515625" style="21" customWidth="1"/>
    <col min="11275" max="11520" width="11.5703125" style="21"/>
    <col min="11521" max="11521" width="3.85546875" style="21" customWidth="1"/>
    <col min="11522" max="11522" width="7" style="21" customWidth="1"/>
    <col min="11523" max="11523" width="11.85546875" style="21" customWidth="1"/>
    <col min="11524" max="11524" width="11.5703125" style="21" customWidth="1"/>
    <col min="11525" max="11525" width="12.42578125" style="21" customWidth="1"/>
    <col min="11526" max="11526" width="34.5703125" style="21" customWidth="1"/>
    <col min="11527" max="11527" width="19.7109375" style="21" customWidth="1"/>
    <col min="11528" max="11529" width="17.7109375" style="21" customWidth="1"/>
    <col min="11530" max="11530" width="17.28515625" style="21" customWidth="1"/>
    <col min="11531" max="11776" width="11.5703125" style="21"/>
    <col min="11777" max="11777" width="3.85546875" style="21" customWidth="1"/>
    <col min="11778" max="11778" width="7" style="21" customWidth="1"/>
    <col min="11779" max="11779" width="11.85546875" style="21" customWidth="1"/>
    <col min="11780" max="11780" width="11.5703125" style="21" customWidth="1"/>
    <col min="11781" max="11781" width="12.42578125" style="21" customWidth="1"/>
    <col min="11782" max="11782" width="34.5703125" style="21" customWidth="1"/>
    <col min="11783" max="11783" width="19.7109375" style="21" customWidth="1"/>
    <col min="11784" max="11785" width="17.7109375" style="21" customWidth="1"/>
    <col min="11786" max="11786" width="17.28515625" style="21" customWidth="1"/>
    <col min="11787" max="12032" width="11.5703125" style="21"/>
    <col min="12033" max="12033" width="3.85546875" style="21" customWidth="1"/>
    <col min="12034" max="12034" width="7" style="21" customWidth="1"/>
    <col min="12035" max="12035" width="11.85546875" style="21" customWidth="1"/>
    <col min="12036" max="12036" width="11.5703125" style="21" customWidth="1"/>
    <col min="12037" max="12037" width="12.42578125" style="21" customWidth="1"/>
    <col min="12038" max="12038" width="34.5703125" style="21" customWidth="1"/>
    <col min="12039" max="12039" width="19.7109375" style="21" customWidth="1"/>
    <col min="12040" max="12041" width="17.7109375" style="21" customWidth="1"/>
    <col min="12042" max="12042" width="17.28515625" style="21" customWidth="1"/>
    <col min="12043" max="12288" width="11.5703125" style="21"/>
    <col min="12289" max="12289" width="3.85546875" style="21" customWidth="1"/>
    <col min="12290" max="12290" width="7" style="21" customWidth="1"/>
    <col min="12291" max="12291" width="11.85546875" style="21" customWidth="1"/>
    <col min="12292" max="12292" width="11.5703125" style="21" customWidth="1"/>
    <col min="12293" max="12293" width="12.42578125" style="21" customWidth="1"/>
    <col min="12294" max="12294" width="34.5703125" style="21" customWidth="1"/>
    <col min="12295" max="12295" width="19.7109375" style="21" customWidth="1"/>
    <col min="12296" max="12297" width="17.7109375" style="21" customWidth="1"/>
    <col min="12298" max="12298" width="17.28515625" style="21" customWidth="1"/>
    <col min="12299" max="12544" width="11.5703125" style="21"/>
    <col min="12545" max="12545" width="3.85546875" style="21" customWidth="1"/>
    <col min="12546" max="12546" width="7" style="21" customWidth="1"/>
    <col min="12547" max="12547" width="11.85546875" style="21" customWidth="1"/>
    <col min="12548" max="12548" width="11.5703125" style="21" customWidth="1"/>
    <col min="12549" max="12549" width="12.42578125" style="21" customWidth="1"/>
    <col min="12550" max="12550" width="34.5703125" style="21" customWidth="1"/>
    <col min="12551" max="12551" width="19.7109375" style="21" customWidth="1"/>
    <col min="12552" max="12553" width="17.7109375" style="21" customWidth="1"/>
    <col min="12554" max="12554" width="17.28515625" style="21" customWidth="1"/>
    <col min="12555" max="12800" width="11.5703125" style="21"/>
    <col min="12801" max="12801" width="3.85546875" style="21" customWidth="1"/>
    <col min="12802" max="12802" width="7" style="21" customWidth="1"/>
    <col min="12803" max="12803" width="11.85546875" style="21" customWidth="1"/>
    <col min="12804" max="12804" width="11.5703125" style="21" customWidth="1"/>
    <col min="12805" max="12805" width="12.42578125" style="21" customWidth="1"/>
    <col min="12806" max="12806" width="34.5703125" style="21" customWidth="1"/>
    <col min="12807" max="12807" width="19.7109375" style="21" customWidth="1"/>
    <col min="12808" max="12809" width="17.7109375" style="21" customWidth="1"/>
    <col min="12810" max="12810" width="17.28515625" style="21" customWidth="1"/>
    <col min="12811" max="13056" width="11.5703125" style="21"/>
    <col min="13057" max="13057" width="3.85546875" style="21" customWidth="1"/>
    <col min="13058" max="13058" width="7" style="21" customWidth="1"/>
    <col min="13059" max="13059" width="11.85546875" style="21" customWidth="1"/>
    <col min="13060" max="13060" width="11.5703125" style="21" customWidth="1"/>
    <col min="13061" max="13061" width="12.42578125" style="21" customWidth="1"/>
    <col min="13062" max="13062" width="34.5703125" style="21" customWidth="1"/>
    <col min="13063" max="13063" width="19.7109375" style="21" customWidth="1"/>
    <col min="13064" max="13065" width="17.7109375" style="21" customWidth="1"/>
    <col min="13066" max="13066" width="17.28515625" style="21" customWidth="1"/>
    <col min="13067" max="13312" width="11.5703125" style="21"/>
    <col min="13313" max="13313" width="3.85546875" style="21" customWidth="1"/>
    <col min="13314" max="13314" width="7" style="21" customWidth="1"/>
    <col min="13315" max="13315" width="11.85546875" style="21" customWidth="1"/>
    <col min="13316" max="13316" width="11.5703125" style="21" customWidth="1"/>
    <col min="13317" max="13317" width="12.42578125" style="21" customWidth="1"/>
    <col min="13318" max="13318" width="34.5703125" style="21" customWidth="1"/>
    <col min="13319" max="13319" width="19.7109375" style="21" customWidth="1"/>
    <col min="13320" max="13321" width="17.7109375" style="21" customWidth="1"/>
    <col min="13322" max="13322" width="17.28515625" style="21" customWidth="1"/>
    <col min="13323" max="13568" width="11.5703125" style="21"/>
    <col min="13569" max="13569" width="3.85546875" style="21" customWidth="1"/>
    <col min="13570" max="13570" width="7" style="21" customWidth="1"/>
    <col min="13571" max="13571" width="11.85546875" style="21" customWidth="1"/>
    <col min="13572" max="13572" width="11.5703125" style="21" customWidth="1"/>
    <col min="13573" max="13573" width="12.42578125" style="21" customWidth="1"/>
    <col min="13574" max="13574" width="34.5703125" style="21" customWidth="1"/>
    <col min="13575" max="13575" width="19.7109375" style="21" customWidth="1"/>
    <col min="13576" max="13577" width="17.7109375" style="21" customWidth="1"/>
    <col min="13578" max="13578" width="17.28515625" style="21" customWidth="1"/>
    <col min="13579" max="13824" width="11.5703125" style="21"/>
    <col min="13825" max="13825" width="3.85546875" style="21" customWidth="1"/>
    <col min="13826" max="13826" width="7" style="21" customWidth="1"/>
    <col min="13827" max="13827" width="11.85546875" style="21" customWidth="1"/>
    <col min="13828" max="13828" width="11.5703125" style="21" customWidth="1"/>
    <col min="13829" max="13829" width="12.42578125" style="21" customWidth="1"/>
    <col min="13830" max="13830" width="34.5703125" style="21" customWidth="1"/>
    <col min="13831" max="13831" width="19.7109375" style="21" customWidth="1"/>
    <col min="13832" max="13833" width="17.7109375" style="21" customWidth="1"/>
    <col min="13834" max="13834" width="17.28515625" style="21" customWidth="1"/>
    <col min="13835" max="14080" width="11.5703125" style="21"/>
    <col min="14081" max="14081" width="3.85546875" style="21" customWidth="1"/>
    <col min="14082" max="14082" width="7" style="21" customWidth="1"/>
    <col min="14083" max="14083" width="11.85546875" style="21" customWidth="1"/>
    <col min="14084" max="14084" width="11.5703125" style="21" customWidth="1"/>
    <col min="14085" max="14085" width="12.42578125" style="21" customWidth="1"/>
    <col min="14086" max="14086" width="34.5703125" style="21" customWidth="1"/>
    <col min="14087" max="14087" width="19.7109375" style="21" customWidth="1"/>
    <col min="14088" max="14089" width="17.7109375" style="21" customWidth="1"/>
    <col min="14090" max="14090" width="17.28515625" style="21" customWidth="1"/>
    <col min="14091" max="14336" width="11.5703125" style="21"/>
    <col min="14337" max="14337" width="3.85546875" style="21" customWidth="1"/>
    <col min="14338" max="14338" width="7" style="21" customWidth="1"/>
    <col min="14339" max="14339" width="11.85546875" style="21" customWidth="1"/>
    <col min="14340" max="14340" width="11.5703125" style="21" customWidth="1"/>
    <col min="14341" max="14341" width="12.42578125" style="21" customWidth="1"/>
    <col min="14342" max="14342" width="34.5703125" style="21" customWidth="1"/>
    <col min="14343" max="14343" width="19.7109375" style="21" customWidth="1"/>
    <col min="14344" max="14345" width="17.7109375" style="21" customWidth="1"/>
    <col min="14346" max="14346" width="17.28515625" style="21" customWidth="1"/>
    <col min="14347" max="14592" width="11.5703125" style="21"/>
    <col min="14593" max="14593" width="3.85546875" style="21" customWidth="1"/>
    <col min="14594" max="14594" width="7" style="21" customWidth="1"/>
    <col min="14595" max="14595" width="11.85546875" style="21" customWidth="1"/>
    <col min="14596" max="14596" width="11.5703125" style="21" customWidth="1"/>
    <col min="14597" max="14597" width="12.42578125" style="21" customWidth="1"/>
    <col min="14598" max="14598" width="34.5703125" style="21" customWidth="1"/>
    <col min="14599" max="14599" width="19.7109375" style="21" customWidth="1"/>
    <col min="14600" max="14601" width="17.7109375" style="21" customWidth="1"/>
    <col min="14602" max="14602" width="17.28515625" style="21" customWidth="1"/>
    <col min="14603" max="14848" width="11.5703125" style="21"/>
    <col min="14849" max="14849" width="3.85546875" style="21" customWidth="1"/>
    <col min="14850" max="14850" width="7" style="21" customWidth="1"/>
    <col min="14851" max="14851" width="11.85546875" style="21" customWidth="1"/>
    <col min="14852" max="14852" width="11.5703125" style="21" customWidth="1"/>
    <col min="14853" max="14853" width="12.42578125" style="21" customWidth="1"/>
    <col min="14854" max="14854" width="34.5703125" style="21" customWidth="1"/>
    <col min="14855" max="14855" width="19.7109375" style="21" customWidth="1"/>
    <col min="14856" max="14857" width="17.7109375" style="21" customWidth="1"/>
    <col min="14858" max="14858" width="17.28515625" style="21" customWidth="1"/>
    <col min="14859" max="15104" width="11.5703125" style="21"/>
    <col min="15105" max="15105" width="3.85546875" style="21" customWidth="1"/>
    <col min="15106" max="15106" width="7" style="21" customWidth="1"/>
    <col min="15107" max="15107" width="11.85546875" style="21" customWidth="1"/>
    <col min="15108" max="15108" width="11.5703125" style="21" customWidth="1"/>
    <col min="15109" max="15109" width="12.42578125" style="21" customWidth="1"/>
    <col min="15110" max="15110" width="34.5703125" style="21" customWidth="1"/>
    <col min="15111" max="15111" width="19.7109375" style="21" customWidth="1"/>
    <col min="15112" max="15113" width="17.7109375" style="21" customWidth="1"/>
    <col min="15114" max="15114" width="17.28515625" style="21" customWidth="1"/>
    <col min="15115" max="15360" width="11.5703125" style="21"/>
    <col min="15361" max="15361" width="3.85546875" style="21" customWidth="1"/>
    <col min="15362" max="15362" width="7" style="21" customWidth="1"/>
    <col min="15363" max="15363" width="11.85546875" style="21" customWidth="1"/>
    <col min="15364" max="15364" width="11.5703125" style="21" customWidth="1"/>
    <col min="15365" max="15365" width="12.42578125" style="21" customWidth="1"/>
    <col min="15366" max="15366" width="34.5703125" style="21" customWidth="1"/>
    <col min="15367" max="15367" width="19.7109375" style="21" customWidth="1"/>
    <col min="15368" max="15369" width="17.7109375" style="21" customWidth="1"/>
    <col min="15370" max="15370" width="17.28515625" style="21" customWidth="1"/>
    <col min="15371" max="15616" width="11.5703125" style="21"/>
    <col min="15617" max="15617" width="3.85546875" style="21" customWidth="1"/>
    <col min="15618" max="15618" width="7" style="21" customWidth="1"/>
    <col min="15619" max="15619" width="11.85546875" style="21" customWidth="1"/>
    <col min="15620" max="15620" width="11.5703125" style="21" customWidth="1"/>
    <col min="15621" max="15621" width="12.42578125" style="21" customWidth="1"/>
    <col min="15622" max="15622" width="34.5703125" style="21" customWidth="1"/>
    <col min="15623" max="15623" width="19.7109375" style="21" customWidth="1"/>
    <col min="15624" max="15625" width="17.7109375" style="21" customWidth="1"/>
    <col min="15626" max="15626" width="17.28515625" style="21" customWidth="1"/>
    <col min="15627" max="15872" width="11.5703125" style="21"/>
    <col min="15873" max="15873" width="3.85546875" style="21" customWidth="1"/>
    <col min="15874" max="15874" width="7" style="21" customWidth="1"/>
    <col min="15875" max="15875" width="11.85546875" style="21" customWidth="1"/>
    <col min="15876" max="15876" width="11.5703125" style="21" customWidth="1"/>
    <col min="15877" max="15877" width="12.42578125" style="21" customWidth="1"/>
    <col min="15878" max="15878" width="34.5703125" style="21" customWidth="1"/>
    <col min="15879" max="15879" width="19.7109375" style="21" customWidth="1"/>
    <col min="15880" max="15881" width="17.7109375" style="21" customWidth="1"/>
    <col min="15882" max="15882" width="17.28515625" style="21" customWidth="1"/>
    <col min="15883" max="16128" width="11.5703125" style="21"/>
    <col min="16129" max="16129" width="3.85546875" style="21" customWidth="1"/>
    <col min="16130" max="16130" width="7" style="21" customWidth="1"/>
    <col min="16131" max="16131" width="11.85546875" style="21" customWidth="1"/>
    <col min="16132" max="16132" width="11.5703125" style="21" customWidth="1"/>
    <col min="16133" max="16133" width="12.42578125" style="21" customWidth="1"/>
    <col min="16134" max="16134" width="34.5703125" style="21" customWidth="1"/>
    <col min="16135" max="16135" width="19.7109375" style="21" customWidth="1"/>
    <col min="16136" max="16137" width="17.7109375" style="21" customWidth="1"/>
    <col min="16138" max="16138" width="17.28515625" style="21" customWidth="1"/>
    <col min="16139" max="16384" width="11.5703125" style="21"/>
  </cols>
  <sheetData>
    <row r="4" spans="2:10" ht="15.75" x14ac:dyDescent="0.25">
      <c r="B4" s="41" t="s">
        <v>35</v>
      </c>
      <c r="C4" s="42"/>
      <c r="D4" s="42"/>
      <c r="E4" s="42"/>
      <c r="F4" s="42"/>
      <c r="G4" s="42"/>
      <c r="H4" s="42"/>
      <c r="I4" s="42"/>
      <c r="J4" s="43"/>
    </row>
    <row r="5" spans="2:10" x14ac:dyDescent="0.25">
      <c r="C5" s="2"/>
      <c r="D5" s="2"/>
      <c r="E5" s="2"/>
      <c r="F5" s="2"/>
      <c r="G5" s="2"/>
      <c r="H5" s="2"/>
      <c r="I5" s="2"/>
      <c r="J5" s="2"/>
    </row>
    <row r="6" spans="2:10" x14ac:dyDescent="0.25">
      <c r="B6" s="76" t="s">
        <v>1</v>
      </c>
      <c r="C6" s="77"/>
      <c r="D6" s="4">
        <f>+'[1]FICHA PRESUPUESTARIA'!C6</f>
        <v>3382</v>
      </c>
      <c r="E6" s="3" t="s">
        <v>2</v>
      </c>
      <c r="F6" s="44" t="s">
        <v>36</v>
      </c>
      <c r="G6" s="45"/>
      <c r="H6" s="45"/>
      <c r="I6" s="45"/>
      <c r="J6" s="45"/>
    </row>
    <row r="7" spans="2:10" x14ac:dyDescent="0.25">
      <c r="B7" s="5"/>
      <c r="C7" s="6"/>
      <c r="D7" s="2"/>
      <c r="E7" s="2"/>
      <c r="F7" s="2"/>
      <c r="G7" s="2"/>
      <c r="H7" s="2"/>
      <c r="I7" s="2"/>
      <c r="J7" s="2"/>
    </row>
    <row r="8" spans="2:10" x14ac:dyDescent="0.25">
      <c r="B8" s="78" t="s">
        <v>4</v>
      </c>
      <c r="C8" s="77"/>
      <c r="D8" s="44" t="s">
        <v>5</v>
      </c>
      <c r="E8" s="47"/>
      <c r="F8" s="47"/>
      <c r="G8" s="47"/>
      <c r="H8" s="48"/>
      <c r="I8" s="3" t="s">
        <v>6</v>
      </c>
      <c r="J8" s="22">
        <f>+'[1]FICHA PRESUPUESTARIA'!I8</f>
        <v>627684.92000000004</v>
      </c>
    </row>
    <row r="9" spans="2:10" x14ac:dyDescent="0.25">
      <c r="B9" s="5"/>
      <c r="C9" s="9"/>
      <c r="D9" s="2"/>
      <c r="E9" s="2"/>
      <c r="F9" s="2"/>
      <c r="G9" s="2"/>
      <c r="H9" s="2"/>
      <c r="I9" s="2"/>
      <c r="J9" s="2"/>
    </row>
    <row r="10" spans="2:10" x14ac:dyDescent="0.25">
      <c r="B10" s="76" t="s">
        <v>7</v>
      </c>
      <c r="C10" s="77"/>
      <c r="D10" s="44" t="s">
        <v>8</v>
      </c>
      <c r="E10" s="47"/>
      <c r="F10" s="48"/>
      <c r="G10" s="3" t="s">
        <v>9</v>
      </c>
      <c r="H10" s="44" t="s">
        <v>10</v>
      </c>
      <c r="I10" s="49"/>
      <c r="J10" s="50"/>
    </row>
    <row r="11" spans="2:10" x14ac:dyDescent="0.25">
      <c r="C11" s="2"/>
      <c r="D11" s="2"/>
      <c r="E11" s="2"/>
      <c r="F11" s="2"/>
      <c r="G11" s="10"/>
      <c r="H11" s="2"/>
      <c r="I11" s="2"/>
      <c r="J11" s="2"/>
    </row>
    <row r="12" spans="2:10" x14ac:dyDescent="0.25">
      <c r="B12" s="51" t="s">
        <v>37</v>
      </c>
      <c r="C12" s="51"/>
      <c r="D12" s="51"/>
      <c r="E12" s="51"/>
      <c r="F12" s="51"/>
      <c r="G12" s="51"/>
      <c r="H12" s="51"/>
      <c r="I12" s="51"/>
      <c r="J12" s="51"/>
    </row>
    <row r="13" spans="2:10" x14ac:dyDescent="0.25">
      <c r="C13" s="10"/>
      <c r="D13" s="10"/>
      <c r="E13" s="10"/>
      <c r="F13" s="10"/>
      <c r="G13" s="10"/>
      <c r="H13" s="10"/>
      <c r="I13" s="10"/>
      <c r="J13" s="10"/>
    </row>
    <row r="14" spans="2:10" s="23" customFormat="1" ht="25.5" x14ac:dyDescent="0.25">
      <c r="B14" s="79" t="s">
        <v>38</v>
      </c>
      <c r="C14" s="82" t="s">
        <v>39</v>
      </c>
      <c r="D14" s="82"/>
      <c r="E14" s="82"/>
      <c r="F14" s="24" t="s">
        <v>40</v>
      </c>
      <c r="G14" s="24" t="s">
        <v>41</v>
      </c>
      <c r="H14" s="82" t="s">
        <v>42</v>
      </c>
      <c r="I14" s="83"/>
      <c r="J14" s="83"/>
    </row>
    <row r="15" spans="2:10" x14ac:dyDescent="0.25">
      <c r="B15" s="80"/>
      <c r="C15" s="35" t="s">
        <v>43</v>
      </c>
      <c r="D15" s="36"/>
      <c r="E15" s="65"/>
      <c r="F15" s="84" t="s">
        <v>44</v>
      </c>
      <c r="G15" s="25" t="s">
        <v>45</v>
      </c>
      <c r="H15" s="86"/>
      <c r="I15" s="87"/>
      <c r="J15" s="88"/>
    </row>
    <row r="16" spans="2:10" x14ac:dyDescent="0.25">
      <c r="B16" s="80"/>
      <c r="C16" s="89" t="s">
        <v>46</v>
      </c>
      <c r="D16" s="89"/>
      <c r="E16" s="89"/>
      <c r="F16" s="85"/>
      <c r="G16" s="25" t="s">
        <v>45</v>
      </c>
      <c r="H16" s="40"/>
      <c r="I16" s="40"/>
      <c r="J16" s="40"/>
    </row>
    <row r="17" spans="2:10" ht="24" x14ac:dyDescent="0.25">
      <c r="B17" s="80"/>
      <c r="C17" s="90" t="s">
        <v>47</v>
      </c>
      <c r="D17" s="91"/>
      <c r="E17" s="92"/>
      <c r="F17" s="26" t="s">
        <v>48</v>
      </c>
      <c r="G17" s="25" t="s">
        <v>49</v>
      </c>
      <c r="H17" s="93"/>
      <c r="I17" s="94"/>
      <c r="J17" s="95"/>
    </row>
    <row r="18" spans="2:10" x14ac:dyDescent="0.25">
      <c r="B18" s="81"/>
      <c r="C18" s="89" t="s">
        <v>50</v>
      </c>
      <c r="D18" s="89"/>
      <c r="E18" s="89"/>
      <c r="F18" s="20" t="s">
        <v>51</v>
      </c>
      <c r="G18" s="27" t="s">
        <v>45</v>
      </c>
      <c r="H18" s="39"/>
      <c r="I18" s="40"/>
      <c r="J18" s="40"/>
    </row>
    <row r="19" spans="2:10" x14ac:dyDescent="0.25">
      <c r="C19" s="10"/>
      <c r="D19" s="10"/>
      <c r="E19" s="10"/>
      <c r="F19" s="10"/>
      <c r="G19" s="10"/>
      <c r="H19" s="10"/>
      <c r="I19" s="10"/>
      <c r="J19" s="10"/>
    </row>
    <row r="20" spans="2:10" ht="25.5" x14ac:dyDescent="0.25">
      <c r="B20" s="96" t="s">
        <v>52</v>
      </c>
      <c r="C20" s="82" t="s">
        <v>39</v>
      </c>
      <c r="D20" s="82"/>
      <c r="E20" s="82"/>
      <c r="F20" s="24" t="s">
        <v>40</v>
      </c>
      <c r="G20" s="24" t="s">
        <v>41</v>
      </c>
      <c r="H20" s="82" t="s">
        <v>42</v>
      </c>
      <c r="I20" s="83"/>
      <c r="J20" s="83"/>
    </row>
    <row r="21" spans="2:10" x14ac:dyDescent="0.25">
      <c r="B21" s="97"/>
      <c r="C21" s="99" t="s">
        <v>53</v>
      </c>
      <c r="D21" s="99"/>
      <c r="E21" s="99"/>
      <c r="F21" s="28" t="s">
        <v>54</v>
      </c>
      <c r="G21" s="25" t="s">
        <v>45</v>
      </c>
      <c r="H21" s="86"/>
      <c r="I21" s="87"/>
      <c r="J21" s="88"/>
    </row>
    <row r="22" spans="2:10" x14ac:dyDescent="0.25">
      <c r="B22" s="97"/>
      <c r="C22" s="99"/>
      <c r="D22" s="99"/>
      <c r="E22" s="99"/>
      <c r="F22" s="20"/>
      <c r="G22" s="29"/>
      <c r="H22" s="40"/>
      <c r="I22" s="40"/>
      <c r="J22" s="40"/>
    </row>
    <row r="23" spans="2:10" x14ac:dyDescent="0.25">
      <c r="B23" s="98"/>
      <c r="C23" s="89"/>
      <c r="D23" s="89"/>
      <c r="E23" s="89"/>
      <c r="F23" s="20"/>
      <c r="G23" s="27"/>
      <c r="H23" s="39"/>
      <c r="I23" s="40"/>
      <c r="J23" s="40"/>
    </row>
    <row r="25" spans="2:10" ht="25.5" x14ac:dyDescent="0.25">
      <c r="B25" s="100" t="s">
        <v>55</v>
      </c>
      <c r="C25" s="82" t="s">
        <v>39</v>
      </c>
      <c r="D25" s="82"/>
      <c r="E25" s="82"/>
      <c r="F25" s="24" t="s">
        <v>40</v>
      </c>
      <c r="G25" s="24" t="s">
        <v>41</v>
      </c>
      <c r="H25" s="82" t="s">
        <v>42</v>
      </c>
      <c r="I25" s="83"/>
      <c r="J25" s="83"/>
    </row>
    <row r="26" spans="2:10" x14ac:dyDescent="0.25">
      <c r="B26" s="101"/>
      <c r="C26" s="99" t="s">
        <v>56</v>
      </c>
      <c r="D26" s="99"/>
      <c r="E26" s="99"/>
      <c r="F26" s="28" t="s">
        <v>57</v>
      </c>
      <c r="G26" s="30">
        <v>1</v>
      </c>
      <c r="H26" s="86"/>
      <c r="I26" s="87"/>
      <c r="J26" s="88"/>
    </row>
    <row r="27" spans="2:10" x14ac:dyDescent="0.25">
      <c r="B27" s="101"/>
      <c r="C27" s="99" t="s">
        <v>58</v>
      </c>
      <c r="D27" s="99"/>
      <c r="E27" s="99"/>
      <c r="F27" s="20" t="s">
        <v>59</v>
      </c>
      <c r="G27" s="27" t="s">
        <v>45</v>
      </c>
      <c r="H27" s="40"/>
      <c r="I27" s="40"/>
      <c r="J27" s="40"/>
    </row>
    <row r="28" spans="2:10" x14ac:dyDescent="0.25">
      <c r="B28" s="102"/>
      <c r="C28" s="89"/>
      <c r="D28" s="89"/>
      <c r="E28" s="89"/>
      <c r="F28" s="20"/>
      <c r="G28" s="27"/>
      <c r="H28" s="39"/>
      <c r="I28" s="40"/>
      <c r="J28" s="40"/>
    </row>
  </sheetData>
  <mergeCells count="39">
    <mergeCell ref="H28:J28"/>
    <mergeCell ref="C23:E23"/>
    <mergeCell ref="H23:J23"/>
    <mergeCell ref="B25:B28"/>
    <mergeCell ref="C25:E25"/>
    <mergeCell ref="H25:J25"/>
    <mergeCell ref="C26:E26"/>
    <mergeCell ref="H26:J26"/>
    <mergeCell ref="C27:E27"/>
    <mergeCell ref="H27:J27"/>
    <mergeCell ref="C28:E28"/>
    <mergeCell ref="B20:B23"/>
    <mergeCell ref="C20:E20"/>
    <mergeCell ref="H20:J20"/>
    <mergeCell ref="C21:E21"/>
    <mergeCell ref="H21:J21"/>
    <mergeCell ref="C22:E22"/>
    <mergeCell ref="H22:J22"/>
    <mergeCell ref="B12:J12"/>
    <mergeCell ref="B14:B18"/>
    <mergeCell ref="C14:E14"/>
    <mergeCell ref="H14:J14"/>
    <mergeCell ref="C15:E15"/>
    <mergeCell ref="F15:F16"/>
    <mergeCell ref="H15:J15"/>
    <mergeCell ref="C16:E16"/>
    <mergeCell ref="H16:J16"/>
    <mergeCell ref="C17:E17"/>
    <mergeCell ref="H17:J17"/>
    <mergeCell ref="C18:E18"/>
    <mergeCell ref="H18:J18"/>
    <mergeCell ref="B10:C10"/>
    <mergeCell ref="D10:F10"/>
    <mergeCell ref="H10:J10"/>
    <mergeCell ref="B4:J4"/>
    <mergeCell ref="B6:C6"/>
    <mergeCell ref="F6:J6"/>
    <mergeCell ref="B8:C8"/>
    <mergeCell ref="D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JOSUNE ELORRIAGA</dc:creator>
  <cp:lastModifiedBy>rgorbea</cp:lastModifiedBy>
  <cp:lastPrinted>2021-11-04T10:37:01Z</cp:lastPrinted>
  <dcterms:created xsi:type="dcterms:W3CDTF">2019-11-13T11:27:47Z</dcterms:created>
  <dcterms:modified xsi:type="dcterms:W3CDTF">2021-11-10T08:50:36Z</dcterms:modified>
</cp:coreProperties>
</file>